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40" windowWidth="12384" windowHeight="9156"/>
  </bookViews>
  <sheets>
    <sheet name="УНИБИТ" sheetId="1" r:id="rId1"/>
  </sheets>
  <calcPr calcId="114210"/>
</workbook>
</file>

<file path=xl/calcChain.xml><?xml version="1.0" encoding="utf-8"?>
<calcChain xmlns="http://schemas.openxmlformats.org/spreadsheetml/2006/main">
  <c r="O13" i="1"/>
  <c r="O11"/>
  <c r="O9"/>
  <c r="G14"/>
  <c r="M11"/>
  <c r="N11"/>
  <c r="P11"/>
  <c r="M13"/>
  <c r="N13"/>
  <c r="P13"/>
  <c r="E14"/>
  <c r="J14"/>
  <c r="M14"/>
  <c r="P14"/>
  <c r="F14"/>
  <c r="K14"/>
  <c r="N14"/>
  <c r="O14"/>
  <c r="M9"/>
  <c r="N9"/>
  <c r="P9"/>
  <c r="L14"/>
</calcChain>
</file>

<file path=xl/sharedStrings.xml><?xml version="1.0" encoding="utf-8"?>
<sst xmlns="http://schemas.openxmlformats.org/spreadsheetml/2006/main" count="34" uniqueCount="25">
  <si>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</si>
  <si>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</si>
  <si>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</si>
  <si>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</si>
  <si>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</si>
  <si>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</si>
  <si>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</si>
  <si>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</si>
  <si>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</si>
  <si>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</si>
  <si>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</si>
  <si>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</si>
  <si>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Сигурност и отбрана</t>
  </si>
  <si>
    <t>Национална сигурност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</si>
  <si>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</si>
  <si>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</si>
  <si>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</si>
  <si>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</si>
  <si>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4.6</t>
  </si>
  <si>
    <t>3.5</t>
  </si>
  <si>
    <t>9.1</t>
  </si>
  <si>
    <t>ПРИЛОЖЕНИЕ № 1.33</t>
  </si>
  <si>
    <t>УНИВЕРСИТЕТ ПО БИБЛИОТЕКОЗНАНИЕ И ИНФОРМАЦИОННИ ТЕХНОЛОГИИ - СОФИЯ</t>
  </si>
  <si>
    <t>дистан-цион-на</t>
  </si>
  <si>
    <t>дистан- ционна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</si>
</sst>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i/>
      <sz val="11"/>
      <name val="Calibri"/>
      <family val="2"/>
      <charset val="204"/>
    </font>
    <font>
      <b/>
      <sz val="13"/>
      <name val="Calibri"/>
      <family val="2"/>
      <charset val="204"/>
    </font>
    <font>
      <i/>
      <sz val="13"/>
      <name val="Calibri"/>
      <family val="2"/>
      <charset val="204"/>
    </font>
    <font>
      <sz val="1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/>
    <xf numFmtId="0" fontId="3" fillId="0" borderId="4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0" fontId="4" fillId="0" borderId="7" xfId="0" applyFont="1" applyBorder="1"/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Continuous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/>
    <xf numFmtId="0" fontId="3" fillId="0" borderId="9" xfId="0" applyFont="1" applyBorder="1" applyAlignment="1">
      <alignment horizontal="centerContinuous" vertical="center" wrapText="1"/>
    </xf>
    <xf numFmtId="49" fontId="4" fillId="0" borderId="8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9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"/>
  <sheetViews>
    <sheetView tabSelected="1" zoomScale="75" workbookViewId="0">
      <pane xSplit="2" ySplit="7" topLeftCell="I8" activePane="bottomRight" state="frozen"/>
      <selection pane="topRight" activeCell="C1" sqref="C1"/>
      <selection pane="bottomLeft" activeCell="A8" sqref="A8"/>
      <selection pane="bottomRight" activeCell="B10" sqref="B10"/>
    </sheetView>
  </sheetViews>
  <sheetFormatPr defaultRowHeight="14.4"/>
  <cols>
    <col min="1" max="1" width="8" customWidth="1"/>
    <col min="2" max="2" width="53.6640625" customWidth="1"/>
    <col min="3" max="3" width="9.88671875" customWidth="1"/>
    <col min="4" max="4" width="10.33203125" customWidth="1"/>
    <col min="5" max="5" width="10.109375" customWidth="1"/>
    <col min="6" max="6" width="10.6640625" customWidth="1"/>
    <col min="7" max="7" width="8.44140625" customWidth="1"/>
    <col min="8" max="8" width="10.109375" customWidth="1"/>
    <col min="9" max="9" width="9.88671875" customWidth="1"/>
    <col min="10" max="10" width="10.109375" customWidth="1"/>
    <col min="11" max="11" width="10.44140625" customWidth="1"/>
    <col min="12" max="12" width="8.109375" customWidth="1"/>
    <col min="13" max="14" width="10.109375" customWidth="1"/>
    <col min="16" max="16" width="8.109375" customWidth="1"/>
  </cols>
  <sheetData>
    <row r="1" spans="1:16" ht="17.399999999999999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>
      <c r="A2" s="32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9.5" customHeight="1">
      <c r="A4" s="33" t="s">
        <v>0</v>
      </c>
      <c r="B4" s="33" t="s">
        <v>1</v>
      </c>
      <c r="C4" s="33" t="s">
        <v>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54.75" customHeight="1">
      <c r="A5" s="33"/>
      <c r="B5" s="33"/>
      <c r="C5" s="33" t="s">
        <v>3</v>
      </c>
      <c r="D5" s="33"/>
      <c r="E5" s="28" t="s">
        <v>4</v>
      </c>
      <c r="F5" s="29"/>
      <c r="G5" s="30"/>
      <c r="H5" s="33" t="s">
        <v>5</v>
      </c>
      <c r="I5" s="33"/>
      <c r="J5" s="33" t="s">
        <v>6</v>
      </c>
      <c r="K5" s="33"/>
      <c r="L5" s="33"/>
      <c r="M5" s="33" t="s">
        <v>7</v>
      </c>
      <c r="N5" s="33"/>
      <c r="O5" s="33"/>
      <c r="P5" s="34"/>
    </row>
    <row r="6" spans="1:16" ht="51" customHeight="1">
      <c r="A6" s="34"/>
      <c r="B6" s="33"/>
      <c r="C6" s="24" t="s">
        <v>8</v>
      </c>
      <c r="D6" s="24" t="s">
        <v>9</v>
      </c>
      <c r="E6" s="24" t="s">
        <v>8</v>
      </c>
      <c r="F6" s="23" t="s">
        <v>9</v>
      </c>
      <c r="G6" s="24" t="s">
        <v>23</v>
      </c>
      <c r="H6" s="24" t="s">
        <v>8</v>
      </c>
      <c r="I6" s="24" t="s">
        <v>9</v>
      </c>
      <c r="J6" s="24" t="s">
        <v>8</v>
      </c>
      <c r="K6" s="24" t="s">
        <v>9</v>
      </c>
      <c r="L6" s="24" t="s">
        <v>23</v>
      </c>
      <c r="M6" s="24" t="s">
        <v>8</v>
      </c>
      <c r="N6" s="24" t="s">
        <v>9</v>
      </c>
      <c r="O6" s="25" t="s">
        <v>24</v>
      </c>
      <c r="P6" s="15" t="s">
        <v>10</v>
      </c>
    </row>
    <row r="7" spans="1:16" ht="17.25" customHeight="1">
      <c r="A7" s="1">
        <v>1</v>
      </c>
      <c r="B7" s="2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</row>
    <row r="8" spans="1:16" ht="17.399999999999999">
      <c r="A8" s="4">
        <v>3</v>
      </c>
      <c r="B8" s="5" t="s">
        <v>14</v>
      </c>
      <c r="C8" s="6"/>
      <c r="D8" s="7"/>
      <c r="E8" s="7"/>
      <c r="F8" s="7"/>
      <c r="G8" s="7"/>
      <c r="H8" s="7"/>
      <c r="I8" s="7"/>
      <c r="J8" s="8"/>
      <c r="K8" s="8"/>
      <c r="L8" s="8"/>
      <c r="M8" s="8"/>
      <c r="N8" s="8"/>
      <c r="O8" s="9"/>
      <c r="P8" s="10"/>
    </row>
    <row r="9" spans="1:16" ht="17.399999999999999">
      <c r="A9" s="11" t="s">
        <v>19</v>
      </c>
      <c r="B9" s="12" t="s">
        <v>15</v>
      </c>
      <c r="C9" s="13"/>
      <c r="D9" s="13"/>
      <c r="E9" s="13">
        <v>200</v>
      </c>
      <c r="F9" s="13">
        <v>160</v>
      </c>
      <c r="G9" s="14"/>
      <c r="H9" s="7"/>
      <c r="I9" s="7"/>
      <c r="J9" s="13">
        <v>3</v>
      </c>
      <c r="K9" s="13">
        <v>3</v>
      </c>
      <c r="L9" s="13">
        <v>3</v>
      </c>
      <c r="M9" s="13">
        <f>E9+J9</f>
        <v>203</v>
      </c>
      <c r="N9" s="13">
        <f>F9+K9</f>
        <v>163</v>
      </c>
      <c r="O9" s="13">
        <f>G9+L9</f>
        <v>3</v>
      </c>
      <c r="P9" s="26">
        <f>M9+N9+O9</f>
        <v>369</v>
      </c>
    </row>
    <row r="10" spans="1:16" ht="17.399999999999999">
      <c r="A10" s="16">
        <v>4</v>
      </c>
      <c r="B10" s="17" t="s">
        <v>16</v>
      </c>
      <c r="C10" s="6"/>
      <c r="D10" s="7"/>
      <c r="E10" s="6"/>
      <c r="F10" s="7"/>
      <c r="G10" s="7"/>
      <c r="H10" s="7"/>
      <c r="I10" s="7"/>
      <c r="J10" s="7"/>
      <c r="K10" s="7"/>
      <c r="L10" s="7"/>
      <c r="M10" s="13"/>
      <c r="N10" s="13"/>
      <c r="O10" s="18"/>
      <c r="P10" s="26"/>
    </row>
    <row r="11" spans="1:16" ht="17.399999999999999">
      <c r="A11" s="12" t="s">
        <v>18</v>
      </c>
      <c r="B11" s="12" t="s">
        <v>17</v>
      </c>
      <c r="C11" s="13"/>
      <c r="D11" s="13"/>
      <c r="E11" s="13">
        <v>100</v>
      </c>
      <c r="F11" s="13">
        <v>72</v>
      </c>
      <c r="G11" s="14"/>
      <c r="H11" s="7"/>
      <c r="I11" s="7"/>
      <c r="J11" s="13">
        <v>3</v>
      </c>
      <c r="K11" s="13">
        <v>3</v>
      </c>
      <c r="L11" s="13">
        <v>2</v>
      </c>
      <c r="M11" s="13">
        <f>E11+J11</f>
        <v>103</v>
      </c>
      <c r="N11" s="13">
        <f>F11+K11</f>
        <v>75</v>
      </c>
      <c r="O11" s="13">
        <f>G11+L11</f>
        <v>2</v>
      </c>
      <c r="P11" s="26">
        <f>M11+N11+O11</f>
        <v>180</v>
      </c>
    </row>
    <row r="12" spans="1:16" ht="17.399999999999999">
      <c r="A12" s="16">
        <v>9</v>
      </c>
      <c r="B12" s="16" t="s">
        <v>12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3"/>
      <c r="N12" s="13"/>
      <c r="O12" s="18"/>
      <c r="P12" s="26"/>
    </row>
    <row r="13" spans="1:16" ht="17.399999999999999">
      <c r="A13" s="19" t="s">
        <v>20</v>
      </c>
      <c r="B13" s="20" t="s">
        <v>13</v>
      </c>
      <c r="C13" s="13"/>
      <c r="D13" s="13"/>
      <c r="E13" s="13">
        <v>50</v>
      </c>
      <c r="F13" s="13">
        <v>45</v>
      </c>
      <c r="G13" s="14">
        <v>20</v>
      </c>
      <c r="H13" s="7"/>
      <c r="I13" s="18"/>
      <c r="J13" s="13">
        <v>3</v>
      </c>
      <c r="K13" s="13">
        <v>3</v>
      </c>
      <c r="L13" s="13">
        <v>3</v>
      </c>
      <c r="M13" s="13">
        <f>E13+J13</f>
        <v>53</v>
      </c>
      <c r="N13" s="13">
        <f>F13+K13</f>
        <v>48</v>
      </c>
      <c r="O13" s="13">
        <f>G13+L13</f>
        <v>23</v>
      </c>
      <c r="P13" s="26">
        <f>M13+N13+O13</f>
        <v>124</v>
      </c>
    </row>
    <row r="14" spans="1:16" ht="17.399999999999999">
      <c r="A14" s="17"/>
      <c r="B14" s="17" t="s">
        <v>11</v>
      </c>
      <c r="C14" s="17"/>
      <c r="D14" s="17"/>
      <c r="E14" s="17">
        <f>SUM(E9:E13)</f>
        <v>350</v>
      </c>
      <c r="F14" s="17">
        <f>SUM(F9:F13)</f>
        <v>277</v>
      </c>
      <c r="G14" s="17">
        <f>SUM(G9:G13)</f>
        <v>20</v>
      </c>
      <c r="H14" s="17"/>
      <c r="I14" s="17"/>
      <c r="J14" s="17">
        <f>SUM(J9:J13)</f>
        <v>9</v>
      </c>
      <c r="K14" s="17">
        <f>SUM(K9:K13)</f>
        <v>9</v>
      </c>
      <c r="L14" s="17">
        <f>SUM(L9:L13)</f>
        <v>8</v>
      </c>
      <c r="M14" s="21">
        <f>E14+J14</f>
        <v>359</v>
      </c>
      <c r="N14" s="21">
        <f>F14+K14</f>
        <v>286</v>
      </c>
      <c r="O14" s="22">
        <f>SUM(O9:O13)</f>
        <v>28</v>
      </c>
      <c r="P14" s="27">
        <f>M14+N14+O14</f>
        <v>673</v>
      </c>
    </row>
  </sheetData>
  <mergeCells count="10">
    <mergeCell ref="E5:G5"/>
    <mergeCell ref="A1:P1"/>
    <mergeCell ref="A2:P3"/>
    <mergeCell ref="A4:A6"/>
    <mergeCell ref="B4:B6"/>
    <mergeCell ref="C4:P4"/>
    <mergeCell ref="C5:D5"/>
    <mergeCell ref="H5:I5"/>
    <mergeCell ref="J5:L5"/>
    <mergeCell ref="M5:P5"/>
  </mergeCells>
  <phoneticPr fontId="0" type="noConversion"/>
  <printOptions horizontalCentered="1"/>
  <pageMargins left="0.39370078740157483" right="0.39370078740157483" top="0.9448818897637796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УНИБИТ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m.yordanova</cp:lastModifiedBy>
  <cp:lastPrinted>2014-05-12T10:35:32Z</cp:lastPrinted>
  <dcterms:created xsi:type="dcterms:W3CDTF">2011-04-12T12:16:52Z</dcterms:created>
  <dcterms:modified xsi:type="dcterms:W3CDTF">2014-05-12T10:35:34Z</dcterms:modified>
</cp:coreProperties>
</file>